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genharia09\Desktop\MARINA MELO\PROJETOS 2024\RECAPEAMENTO JOÃO PAULO II - CONVÊNIO GOVERNO ESTADUAL\DOCS SP SEM PAPEL\"/>
    </mc:Choice>
  </mc:AlternateContent>
  <xr:revisionPtr revIDLastSave="0" documentId="13_ncr:1_{E09ABD38-2507-4A97-951F-08F2D14467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1" sheetId="5" r:id="rId1"/>
    <sheet name="Crono quadra" sheetId="4" r:id="rId2"/>
  </sheets>
  <definedNames>
    <definedName name="_xlnm.Print_Area" localSheetId="1">'Crono quadra'!#REF!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5" l="1"/>
  <c r="I10" i="5"/>
  <c r="H12" i="5"/>
  <c r="I12" i="5" s="1"/>
  <c r="H11" i="5"/>
  <c r="I11" i="5" s="1"/>
  <c r="I9" i="5" l="1"/>
  <c r="G14" i="5" s="1"/>
</calcChain>
</file>

<file path=xl/sharedStrings.xml><?xml version="1.0" encoding="utf-8"?>
<sst xmlns="http://schemas.openxmlformats.org/spreadsheetml/2006/main" count="36" uniqueCount="33">
  <si>
    <t>PLANILHA ORÇAMENTÁRIA</t>
  </si>
  <si>
    <t>FONTE</t>
  </si>
  <si>
    <t>CÓDIGO</t>
  </si>
  <si>
    <t>UNID.</t>
  </si>
  <si>
    <t>QUANT.</t>
  </si>
  <si>
    <t>SERVIÇOS INICIAIS</t>
  </si>
  <si>
    <t>ITEM</t>
  </si>
  <si>
    <t>DESCRIÇÃO DOS SERVIÇOS</t>
  </si>
  <si>
    <t>VALOR UNIT.</t>
  </si>
  <si>
    <t>TOTAL (R$)</t>
  </si>
  <si>
    <t>S/ BDI</t>
  </si>
  <si>
    <t>C/ BDI</t>
  </si>
  <si>
    <t>TOTAL DO ORÇAMENTO</t>
  </si>
  <si>
    <t>REFERÊNCIA: Boletim CDHU 191, de 06/09/2023</t>
  </si>
  <si>
    <t>BDI: 20%</t>
  </si>
  <si>
    <t>CDHU</t>
  </si>
  <si>
    <t>M²</t>
  </si>
  <si>
    <t>M³</t>
  </si>
  <si>
    <t>Responsável técnica</t>
  </si>
  <si>
    <t>CAU/SP A46148-2</t>
  </si>
  <si>
    <t>1.1</t>
  </si>
  <si>
    <t>1.2</t>
  </si>
  <si>
    <t>1.3</t>
  </si>
  <si>
    <t>55.01.140</t>
  </si>
  <si>
    <t>54.03.230</t>
  </si>
  <si>
    <t>54.03.210</t>
  </si>
  <si>
    <t>LIMPEZA DE SUPERFÍCIE COM HIDROJATEAMENTO</t>
  </si>
  <si>
    <t>IMPRIMAÇÃO BETUMINOSA LIGANTE</t>
  </si>
  <si>
    <t>Camada de Rolamento em concreto betuminoso C.B.U.Q.  (esp. = 3 a 6 cm) com transporte</t>
  </si>
  <si>
    <t>Marina Melo Costa</t>
  </si>
  <si>
    <t>RRT 13794193</t>
  </si>
  <si>
    <t>OBJETO: Recapeamento Asfáltico de Vias Urbanas do Município - Parque Santa Terezinha</t>
  </si>
  <si>
    <t>Prefeitura do Município de São Joaquim da Barra, 08 de abril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</si>
</sst>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&quot; &quot;#,##0.00&quot; &quot;;&quot; (&quot;#,##0.00&quot;)&quot;;&quot; -&quot;00&quot; &quot;;&quot; &quot;@&quot; &quot;"/>
    <numFmt numFmtId="165" formatCode="&quot;R$&quot;\ #,##0.00"/>
    <numFmt numFmtId="166" formatCode="_(&quot;$&quot;* #,##0.00_);_(&quot;$&quot;* \(#,##0.00\);_(&quot;$&quot;* &quot;-&quot;??_);_(@_)"/>
  </numFmts>
  <fonts count="10" x14ac:knownFonts="1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9"/>
      <color rgb="FF000000"/>
      <name val="Times New Roman"/>
      <family val="1"/>
    </font>
    <font>
      <sz val="10"/>
      <color rgb="FF000000"/>
      <name val="MS Sans Serif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10"/>
      <name val="Arial"/>
      <family val="2"/>
    </font>
    <font>
      <b/>
      <sz val="18"/>
      <color theme="3"/>
      <name val="Calibri Light"/>
      <family val="2"/>
      <scheme val="major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0" fontId="3" fillId="0" borderId="0" applyNumberFormat="0" applyFill="0" applyBorder="0" applyProtection="0">
      <alignment vertical="center"/>
    </xf>
    <xf numFmtId="0" fontId="4" fillId="0" borderId="0" applyNumberFormat="0" applyBorder="0" applyProtection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2" borderId="1" applyNumberFormat="0" applyFont="0" applyAlignment="0" applyProtection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9" xfId="0" applyBorder="1"/>
    <xf numFmtId="0" fontId="0" fillId="0" borderId="10" xfId="0" applyBorder="1"/>
    <xf numFmtId="0" fontId="0" fillId="0" borderId="6" xfId="0" applyBorder="1"/>
    <xf numFmtId="0" fontId="0" fillId="0" borderId="8" xfId="0" applyBorder="1"/>
    <xf numFmtId="0" fontId="0" fillId="0" borderId="5" xfId="0" applyBorder="1"/>
    <xf numFmtId="0" fontId="0" fillId="0" borderId="7" xfId="0" applyBorder="1"/>
    <xf numFmtId="0" fontId="0" fillId="0" borderId="11" xfId="0" applyBorder="1"/>
    <xf numFmtId="0" fontId="6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0" fontId="0" fillId="0" borderId="16" xfId="0" applyBorder="1"/>
    <xf numFmtId="0" fontId="9" fillId="0" borderId="3" xfId="0" applyFont="1" applyBorder="1" applyAlignment="1">
      <alignment horizontal="center" vertical="center" wrapText="1"/>
    </xf>
    <xf numFmtId="165" fontId="9" fillId="0" borderId="4" xfId="0" applyNumberFormat="1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65" fontId="6" fillId="4" borderId="4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18" xfId="0" applyBorder="1"/>
    <xf numFmtId="3" fontId="9" fillId="0" borderId="2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/>
    </xf>
    <xf numFmtId="0" fontId="9" fillId="0" borderId="1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</cellXfs>
  <cellStyles count="12">
    <cellStyle name="Moeda 2" xfId="2" xr:uid="{00000000-0005-0000-0000-000001000000}"/>
    <cellStyle name="Moeda 2 2" xfId="10" xr:uid="{00000000-0005-0000-0000-000002000000}"/>
    <cellStyle name="Moeda 3" xfId="5" xr:uid="{00000000-0005-0000-0000-000003000000}"/>
    <cellStyle name="Normal" xfId="0" builtinId="0" customBuiltin="1"/>
    <cellStyle name="Normal 2" xfId="3" xr:uid="{00000000-0005-0000-0000-000005000000}"/>
    <cellStyle name="Normal 2 2" xfId="8" xr:uid="{00000000-0005-0000-0000-000006000000}"/>
    <cellStyle name="Normal 3" xfId="4" xr:uid="{00000000-0005-0000-0000-000007000000}"/>
    <cellStyle name="Nota 2" xfId="9" xr:uid="{00000000-0005-0000-0000-000008000000}"/>
    <cellStyle name="Porcentagem 2" xfId="7" xr:uid="{00000000-0005-0000-0000-000009000000}"/>
    <cellStyle name="Porcentagem 3" xfId="6" xr:uid="{00000000-0005-0000-0000-00000A000000}"/>
    <cellStyle name="Título 5" xfId="11" xr:uid="{00000000-0005-0000-0000-00000B000000}"/>
    <cellStyle name="Vírgula" xfId="1" builtinId="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685800</xdr:colOff>
      <xdr:row>0</xdr:row>
      <xdr:rowOff>83309</xdr:rowOff>
    </xdr:from>
    <xdr:ext cx="847725" cy="802314"/>
    <xdr:pic>
      <xdr:nvPicPr>
        <xdr:cNvPr id="2" name="Imagem 1">
          <a:extLst>
            <a:ext uri="{FF2B5EF4-FFF2-40B4-BE49-F238E27FC236}">
              <a16:creationId xmlns:a16="http://schemas.microsoft.com/office/drawing/2014/main" id="{62B238E3-19A3-48D2-88CB-25E6A9DC7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05450" y="83309"/>
          <a:ext cx="847725" cy="802314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8EC5B-9F42-4138-9D1F-FD25D261B841}">
  <sheetPr>
    <pageSetUpPr fitToPage="1"/>
  </sheetPr>
  <dimension ref="A1:I26"/>
  <sheetViews>
    <sheetView tabSelected="1" workbookViewId="0">
      <selection activeCell="F21" sqref="F21"/>
    </sheetView>
  </sheetViews>
  <sheetFormatPr defaultRowHeight="12.75" x14ac:dyDescent="0.2"/>
  <cols>
    <col min="1" max="1" width="6.140625" customWidth="1"/>
    <col min="2" max="2" width="7.42578125" customWidth="1"/>
    <col min="3" max="3" width="9" customWidth="1"/>
    <col min="4" max="4" width="31.42578125" customWidth="1"/>
    <col min="7" max="7" width="10.5703125" customWidth="1"/>
    <col min="8" max="8" width="13" customWidth="1"/>
    <col min="9" max="9" width="14.5703125" customWidth="1"/>
  </cols>
  <sheetData>
    <row r="1" spans="1:9" x14ac:dyDescent="0.2">
      <c r="A1" s="1"/>
      <c r="B1" s="2"/>
      <c r="C1" s="2"/>
      <c r="D1" s="27" t="s">
        <v>0</v>
      </c>
      <c r="E1" s="27"/>
      <c r="F1" s="27"/>
      <c r="G1" s="2"/>
      <c r="H1" s="2"/>
      <c r="I1" s="12"/>
    </row>
    <row r="2" spans="1:9" x14ac:dyDescent="0.2">
      <c r="A2" s="5"/>
      <c r="I2" s="3"/>
    </row>
    <row r="3" spans="1:9" x14ac:dyDescent="0.2">
      <c r="A3" s="5" t="s">
        <v>31</v>
      </c>
      <c r="I3" s="3"/>
    </row>
    <row r="4" spans="1:9" x14ac:dyDescent="0.2">
      <c r="A4" s="5" t="s">
        <v>13</v>
      </c>
      <c r="I4" s="3"/>
    </row>
    <row r="5" spans="1:9" x14ac:dyDescent="0.2">
      <c r="A5" s="5" t="s">
        <v>14</v>
      </c>
      <c r="I5" s="3"/>
    </row>
    <row r="6" spans="1:9" x14ac:dyDescent="0.2">
      <c r="A6" s="5"/>
      <c r="I6" s="3"/>
    </row>
    <row r="7" spans="1:9" ht="22.5" customHeight="1" x14ac:dyDescent="0.2">
      <c r="A7" s="33" t="s">
        <v>6</v>
      </c>
      <c r="B7" s="21" t="s">
        <v>1</v>
      </c>
      <c r="C7" s="21" t="s">
        <v>2</v>
      </c>
      <c r="D7" s="21" t="s">
        <v>7</v>
      </c>
      <c r="E7" s="21" t="s">
        <v>3</v>
      </c>
      <c r="F7" s="21" t="s">
        <v>4</v>
      </c>
      <c r="G7" s="21" t="s">
        <v>8</v>
      </c>
      <c r="H7" s="21"/>
      <c r="I7" s="22" t="s">
        <v>9</v>
      </c>
    </row>
    <row r="8" spans="1:9" x14ac:dyDescent="0.2">
      <c r="A8" s="33"/>
      <c r="B8" s="21"/>
      <c r="C8" s="21"/>
      <c r="D8" s="21"/>
      <c r="E8" s="21"/>
      <c r="F8" s="21"/>
      <c r="G8" s="8" t="s">
        <v>10</v>
      </c>
      <c r="H8" s="8" t="s">
        <v>11</v>
      </c>
      <c r="I8" s="22"/>
    </row>
    <row r="9" spans="1:9" ht="21" customHeight="1" x14ac:dyDescent="0.2">
      <c r="A9" s="15">
        <v>1</v>
      </c>
      <c r="B9" s="34"/>
      <c r="C9" s="35"/>
      <c r="D9" s="16" t="s">
        <v>5</v>
      </c>
      <c r="E9" s="34"/>
      <c r="F9" s="36"/>
      <c r="G9" s="36"/>
      <c r="H9" s="35"/>
      <c r="I9" s="17">
        <f>I10+I12+I11</f>
        <v>899999.99816380802</v>
      </c>
    </row>
    <row r="10" spans="1:9" ht="24" x14ac:dyDescent="0.2">
      <c r="A10" s="13" t="s">
        <v>20</v>
      </c>
      <c r="B10" s="9" t="s">
        <v>15</v>
      </c>
      <c r="C10" s="9" t="s">
        <v>23</v>
      </c>
      <c r="D10" s="9" t="s">
        <v>26</v>
      </c>
      <c r="E10" s="9" t="s">
        <v>16</v>
      </c>
      <c r="F10" s="10">
        <v>15597.48</v>
      </c>
      <c r="G10" s="11">
        <v>4.4283780000000004</v>
      </c>
      <c r="H10" s="11">
        <f>G10*1.2</f>
        <v>5.3140536000000003</v>
      </c>
      <c r="I10" s="14">
        <f>F10*H10</f>
        <v>82885.844744928007</v>
      </c>
    </row>
    <row r="11" spans="1:9" x14ac:dyDescent="0.2">
      <c r="A11" s="13" t="s">
        <v>21</v>
      </c>
      <c r="B11" s="9" t="s">
        <v>15</v>
      </c>
      <c r="C11" s="9" t="s">
        <v>24</v>
      </c>
      <c r="D11" s="9" t="s">
        <v>27</v>
      </c>
      <c r="E11" s="9" t="s">
        <v>16</v>
      </c>
      <c r="F11" s="20">
        <v>15597.48</v>
      </c>
      <c r="G11" s="11">
        <v>6</v>
      </c>
      <c r="H11" s="11">
        <f>G11*1.2</f>
        <v>7.1999999999999993</v>
      </c>
      <c r="I11" s="14">
        <f>F11*H11</f>
        <v>112301.85599999999</v>
      </c>
    </row>
    <row r="12" spans="1:9" ht="38.25" x14ac:dyDescent="0.2">
      <c r="A12" s="13" t="s">
        <v>22</v>
      </c>
      <c r="B12" s="9" t="s">
        <v>15</v>
      </c>
      <c r="C12" s="9" t="s">
        <v>25</v>
      </c>
      <c r="D12" s="18" t="s">
        <v>28</v>
      </c>
      <c r="E12" s="9" t="s">
        <v>17</v>
      </c>
      <c r="F12" s="9">
        <v>467.92</v>
      </c>
      <c r="G12" s="11">
        <v>1255.2222200000001</v>
      </c>
      <c r="H12" s="11">
        <f>G12*1.2</f>
        <v>1506.266664</v>
      </c>
      <c r="I12" s="14">
        <f>F12*H12</f>
        <v>704812.29741888004</v>
      </c>
    </row>
    <row r="13" spans="1:9" ht="26.25" customHeight="1" x14ac:dyDescent="0.2">
      <c r="A13" s="28"/>
      <c r="B13" s="29"/>
      <c r="C13" s="29"/>
      <c r="D13" s="29"/>
      <c r="E13" s="29"/>
      <c r="F13" s="30"/>
      <c r="G13" s="31"/>
      <c r="H13" s="29"/>
      <c r="I13" s="32"/>
    </row>
    <row r="14" spans="1:9" ht="27.75" customHeight="1" x14ac:dyDescent="0.2">
      <c r="A14" s="23" t="s">
        <v>12</v>
      </c>
      <c r="B14" s="24"/>
      <c r="C14" s="24"/>
      <c r="D14" s="24"/>
      <c r="E14" s="24"/>
      <c r="F14" s="24"/>
      <c r="G14" s="25">
        <f>I9</f>
        <v>899999.99816380802</v>
      </c>
      <c r="H14" s="25"/>
      <c r="I14" s="26"/>
    </row>
    <row r="15" spans="1:9" x14ac:dyDescent="0.2">
      <c r="A15" s="5"/>
      <c r="I15" s="3"/>
    </row>
    <row r="16" spans="1:9" x14ac:dyDescent="0.2">
      <c r="A16" s="5"/>
      <c r="I16" s="3"/>
    </row>
    <row r="17" spans="1:9" x14ac:dyDescent="0.2">
      <c r="A17" s="5"/>
      <c r="I17" s="3"/>
    </row>
    <row r="18" spans="1:9" x14ac:dyDescent="0.2">
      <c r="A18" s="5"/>
      <c r="D18" t="s">
        <v>32</v>
      </c>
      <c r="I18" s="3"/>
    </row>
    <row r="19" spans="1:9" x14ac:dyDescent="0.2">
      <c r="A19" s="5"/>
      <c r="I19" s="3"/>
    </row>
    <row r="20" spans="1:9" x14ac:dyDescent="0.2">
      <c r="A20" s="5"/>
      <c r="I20" s="3"/>
    </row>
    <row r="21" spans="1:9" x14ac:dyDescent="0.2">
      <c r="A21" s="5"/>
      <c r="D21" s="19"/>
      <c r="I21" s="3"/>
    </row>
    <row r="22" spans="1:9" x14ac:dyDescent="0.2">
      <c r="A22" s="5"/>
      <c r="D22" t="s">
        <v>29</v>
      </c>
      <c r="I22" s="3"/>
    </row>
    <row r="23" spans="1:9" x14ac:dyDescent="0.2">
      <c r="A23" s="5"/>
      <c r="D23" t="s">
        <v>18</v>
      </c>
      <c r="I23" s="3"/>
    </row>
    <row r="24" spans="1:9" x14ac:dyDescent="0.2">
      <c r="A24" s="5"/>
      <c r="D24" t="s">
        <v>19</v>
      </c>
      <c r="I24" s="3"/>
    </row>
    <row r="25" spans="1:9" x14ac:dyDescent="0.2">
      <c r="A25" s="5"/>
      <c r="D25" t="s">
        <v>30</v>
      </c>
      <c r="I25" s="3"/>
    </row>
    <row r="26" spans="1:9" ht="13.5" thickBot="1" x14ac:dyDescent="0.25">
      <c r="A26" s="6"/>
      <c r="B26" s="7"/>
      <c r="C26" s="7"/>
      <c r="D26" s="7"/>
      <c r="E26" s="7"/>
      <c r="F26" s="7"/>
      <c r="G26" s="7"/>
      <c r="H26" s="7"/>
      <c r="I26" s="4"/>
    </row>
  </sheetData>
  <mergeCells count="15">
    <mergeCell ref="G7:H7"/>
    <mergeCell ref="I7:I8"/>
    <mergeCell ref="A14:F14"/>
    <mergeCell ref="G14:I14"/>
    <mergeCell ref="D1:F1"/>
    <mergeCell ref="A13:F13"/>
    <mergeCell ref="G13:I13"/>
    <mergeCell ref="A7:A8"/>
    <mergeCell ref="B7:B8"/>
    <mergeCell ref="C7:C8"/>
    <mergeCell ref="D7:D8"/>
    <mergeCell ref="E7:E8"/>
    <mergeCell ref="F7:F8"/>
    <mergeCell ref="B9:C9"/>
    <mergeCell ref="E9:H9"/>
  </mergeCells>
  <pageMargins left="0.511811024" right="0.511811024" top="0.78740157499999996" bottom="0.78740157499999996" header="0.31496062000000002" footer="0.31496062000000002"/>
  <pageSetup paperSize="9" scale="85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4:A36"/>
  <sheetViews>
    <sheetView zoomScaleNormal="100" workbookViewId="0"/>
  </sheetViews>
  <sheetFormatPr defaultRowHeight="12.75" x14ac:dyDescent="0.2"/>
  <sheetData>
    <row r="4" ht="13.5" customHeight="1" x14ac:dyDescent="0.2"/>
    <row r="6" ht="13.5" customHeight="1" x14ac:dyDescent="0.2"/>
    <row r="7" ht="13.5" customHeight="1" x14ac:dyDescent="0.2"/>
    <row r="36" ht="15.75" customHeight="1" x14ac:dyDescent="0.2"/>
  </sheetData>
  <pageMargins left="0.511811024" right="0.511811024" top="0.78740157499999996" bottom="0.78740157499999996" header="0.31496062000000002" footer="0.31496062000000002"/>
  <pageSetup paperSize="9" scale="7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Crono quadra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INFO_100</dc:creator>
  <cp:lastModifiedBy>engenharia09</cp:lastModifiedBy>
  <cp:lastPrinted>2024-05-16T13:21:55Z</cp:lastPrinted>
  <dcterms:created xsi:type="dcterms:W3CDTF">2010-05-11T12:48:18Z</dcterms:created>
  <dcterms:modified xsi:type="dcterms:W3CDTF">2024-05-16T13:21:57Z</dcterms:modified>
</cp:coreProperties>
</file>